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ormsektor\UserDir\Дума\Бозина\ПРОЕКТЫ ДЕКАБРЬ\17 декабря\решения\№83-НПА об утвержд. бюджета 2 чтение\"/>
    </mc:Choice>
  </mc:AlternateContent>
  <xr:revisionPtr revIDLastSave="0" documentId="13_ncr:1_{FBCEFBF7-E959-4C30-88C2-F1ACD311AF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028" sheetId="1" r:id="rId1"/>
  </sheets>
  <definedNames>
    <definedName name="_xlnm.Print_Area" localSheetId="0">'2027-2028'!$A$1:$E$51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0" i="1" l="1"/>
  <c r="E50" i="1" s="1"/>
  <c r="E21" i="1"/>
  <c r="D20" i="1"/>
  <c r="D49" i="1" s="1"/>
  <c r="E22" i="1" l="1"/>
  <c r="E28" i="1" s="1"/>
  <c r="D28" i="1"/>
  <c r="D27" i="1"/>
  <c r="D23" i="1"/>
  <c r="E23" i="1"/>
  <c r="C51" i="1"/>
  <c r="E39" i="1"/>
  <c r="E37" i="1" s="1"/>
  <c r="D36" i="1"/>
  <c r="D39" i="1"/>
  <c r="D35" i="1"/>
  <c r="E38" i="1"/>
  <c r="D38" i="1"/>
  <c r="D43" i="1" l="1"/>
  <c r="D37" i="1"/>
  <c r="E27" i="1"/>
  <c r="E26" i="1" s="1"/>
  <c r="D44" i="1"/>
  <c r="D26" i="1"/>
  <c r="E36" i="1"/>
  <c r="E44" i="1" s="1"/>
  <c r="D51" i="1"/>
  <c r="D34" i="1"/>
  <c r="E35" i="1"/>
  <c r="D42" i="1" l="1"/>
  <c r="E20" i="1"/>
  <c r="E49" i="1" s="1"/>
  <c r="E51" i="1" s="1"/>
  <c r="E34" i="1"/>
  <c r="E43" i="1"/>
  <c r="E42" i="1" s="1"/>
</calcChain>
</file>

<file path=xl/sharedStrings.xml><?xml version="1.0" encoding="utf-8"?>
<sst xmlns="http://schemas.openxmlformats.org/spreadsheetml/2006/main" count="53" uniqueCount="49">
  <si>
    <t>Перечень  муниципальных  заимствований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</si>
  <si>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</si>
  <si>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</si>
  <si>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</si>
  <si>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</si>
  <si>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</si>
  <si>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</si>
  <si>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</si>
  <si>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</si>
  <si>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</si>
  <si>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</si>
  <si>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</si>
  <si>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</si>
  <si>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</si>
  <si>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</si>
  <si>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</si>
  <si>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</si>
  <si>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</si>
  <si>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</si>
  <si>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</si>
  <si>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Виды заимствований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</si>
  <si>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</si>
  <si>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</si>
  <si>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</si>
  <si>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</si>
  <si>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t xml:space="preserve">   (руб.)</t>
  </si>
  <si>
    <t xml:space="preserve">                                                                     </t>
  </si>
  <si>
    <t>(руб.)</t>
  </si>
  <si>
    <t xml:space="preserve">                              </t>
  </si>
  <si>
    <r>
      <t>(</t>
    </r>
    <r>
      <rPr>
        <sz val="10"/>
        <color theme="1"/>
        <rFont val="Times New Roman"/>
        <family val="1"/>
        <charset val="204"/>
      </rPr>
      <t>руб.)</t>
    </r>
  </si>
  <si>
    <t>Объем внутреннего долга на 01.01.2027</t>
  </si>
  <si>
    <t>Объем внутреннего долга на 01.01.2028</t>
  </si>
  <si>
    <t>муниципального  округа Спасск-Дальний на плановый период 2027 и 2028 годов.</t>
  </si>
  <si>
    <t>Кредиты   кредитных организаций,  полученные бюджетом муниципального округа в валюте Российской Федерации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</si>
  <si>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муниципального округа Спасск-Дальний.</t>
    </r>
  </si>
  <si>
    <t>2. Источники внутреннего финансирования дефицита бюджета муниципального округа Спасск-Дальний</t>
  </si>
  <si>
    <t>Получение кредитов от  кредитных организаций  бюджетами муниципальных округов в валюте Российской Федерации</t>
  </si>
  <si>
    <t>Погашение бюджетами муниципальных округов  кредитов от кредитных организаций в валюте Российской Федерации</t>
  </si>
  <si>
    <t>Погашение бюджетами муниципальных округов  кредитов от других бюджетов бюджетной системы Российской Федерации в валюте Российской Федерации</t>
  </si>
  <si>
    <t xml:space="preserve">Итого источников финансирования дефицита бюджета муниципального округа  </t>
  </si>
  <si>
    <t>Объем внутреннего долга на 01.01.2029</t>
  </si>
  <si>
    <t xml:space="preserve">1.Кредиты, предоставленные  кредитными организациями бюджету муниципального округа в валюте Российской Федерации  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</si>
  <si>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Структура  муниципального  долга  муниципального округа Спасск-Дальний</t>
    </r>
  </si>
  <si>
    <t>Объем 2027 года</t>
  </si>
  <si>
    <t>Объем 2028 года</t>
  </si>
  <si>
    <t>Перечень источников внутреннего финансирования дефицита  бюджета муниципального округа</t>
  </si>
  <si>
    <t>Бюджетные кредиты от других бюджетов бюджетной системы Российской Федерации в валюте Российской Федерации</t>
  </si>
  <si>
    <t>Получение   кредитов от других бюджетов бюджетной системы Российской Федерации бюджетами муниципальных округов в валюте Российской Федерации</t>
  </si>
  <si>
    <t>Средства от продажи акций и иных форм участия в капитале, находящихся в собственности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</si>
</sst>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Font="1" applyBorder="1" applyAlignment="1">
      <alignment horizont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16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114300</xdr:rowOff>
        </xdr:from>
        <xdr:to>
          <xdr:col>4</xdr:col>
          <xdr:colOff>335628</xdr:colOff>
          <xdr:row>10</xdr:row>
          <xdr:rowOff>169402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51"/>
  <sheetViews>
    <sheetView tabSelected="1" zoomScale="93" zoomScaleNormal="93" workbookViewId="0">
      <selection activeCell="A14" sqref="A14:E14"/>
    </sheetView>
  </sheetViews>
  <sheetFormatPr defaultRowHeight="15" x14ac:dyDescent="0.25"/>
  <cols>
    <col min="1" max="1" width="27.140625" customWidth="1"/>
    <col min="2" max="2" width="24.28515625" customWidth="1"/>
    <col min="3" max="3" width="24.85546875" customWidth="1"/>
    <col min="4" max="4" width="16" customWidth="1"/>
    <col min="5" max="5" width="16.28515625" customWidth="1"/>
  </cols>
  <sheetData>
    <row r="7" spans="1:5" ht="12.75" customHeight="1" x14ac:dyDescent="0.25"/>
    <row r="8" spans="1:5" hidden="1" x14ac:dyDescent="0.25"/>
    <row r="9" spans="1:5" hidden="1" x14ac:dyDescent="0.25"/>
    <row r="10" spans="1:5" hidden="1" x14ac:dyDescent="0.25"/>
    <row r="12" spans="1:5" ht="16.5" x14ac:dyDescent="0.25">
      <c r="A12" s="28" t="s">
        <v>23</v>
      </c>
      <c r="B12" s="28"/>
      <c r="C12" s="28"/>
      <c r="D12" s="28"/>
      <c r="E12" s="28"/>
    </row>
    <row r="13" spans="1:5" ht="16.5" x14ac:dyDescent="0.25">
      <c r="A13" s="28" t="s">
        <v>24</v>
      </c>
      <c r="B13" s="28"/>
      <c r="C13" s="28"/>
      <c r="D13" s="28"/>
      <c r="E13" s="28"/>
    </row>
    <row r="14" spans="1:5" ht="16.5" x14ac:dyDescent="0.25">
      <c r="A14" s="28" t="s">
        <v>32</v>
      </c>
      <c r="B14" s="28"/>
      <c r="C14" s="28"/>
      <c r="D14" s="28"/>
      <c r="E14" s="28"/>
    </row>
    <row r="15" spans="1:5" ht="16.5" x14ac:dyDescent="0.25">
      <c r="A15" s="28"/>
      <c r="B15" s="28"/>
      <c r="C15" s="28"/>
      <c r="D15" s="28"/>
      <c r="E15" s="28"/>
    </row>
    <row r="16" spans="1:5" ht="16.5" x14ac:dyDescent="0.25">
      <c r="A16" s="28" t="s">
        <v>34</v>
      </c>
      <c r="B16" s="28"/>
      <c r="C16" s="28"/>
      <c r="D16" s="28"/>
      <c r="E16" s="28"/>
    </row>
    <row r="18" spans="1:6" ht="16.5" thickBot="1" x14ac:dyDescent="0.3">
      <c r="D18" s="19" t="s">
        <v>25</v>
      </c>
    </row>
    <row r="19" spans="1:6" ht="35.25" customHeight="1" thickBot="1" x14ac:dyDescent="0.3">
      <c r="A19" s="37" t="s">
        <v>0</v>
      </c>
      <c r="B19" s="38"/>
      <c r="C19" s="39"/>
      <c r="D19" s="1" t="s">
        <v>43</v>
      </c>
      <c r="E19" s="1" t="s">
        <v>44</v>
      </c>
    </row>
    <row r="20" spans="1:6" ht="34.5" customHeight="1" x14ac:dyDescent="0.25">
      <c r="A20" s="33" t="s">
        <v>33</v>
      </c>
      <c r="B20" s="40"/>
      <c r="C20" s="34"/>
      <c r="D20" s="2">
        <f>D21+D22</f>
        <v>53868333.340000004</v>
      </c>
      <c r="E20" s="2">
        <f>E21+E22</f>
        <v>38200000.000000015</v>
      </c>
    </row>
    <row r="21" spans="1:6" ht="23.25" customHeight="1" x14ac:dyDescent="0.25">
      <c r="A21" s="24" t="s">
        <v>1</v>
      </c>
      <c r="B21" s="41"/>
      <c r="C21" s="25"/>
      <c r="D21" s="3">
        <v>118490372.67</v>
      </c>
      <c r="E21" s="3">
        <f>D21+32800000+5400000</f>
        <v>156690372.67000002</v>
      </c>
    </row>
    <row r="22" spans="1:6" ht="23.25" customHeight="1" thickBot="1" x14ac:dyDescent="0.3">
      <c r="A22" s="26" t="s">
        <v>2</v>
      </c>
      <c r="B22" s="42"/>
      <c r="C22" s="27"/>
      <c r="D22" s="4">
        <v>-64622039.329999998</v>
      </c>
      <c r="E22" s="4">
        <f>D21*-1</f>
        <v>-118490372.67</v>
      </c>
    </row>
    <row r="23" spans="1:6" ht="33" customHeight="1" x14ac:dyDescent="0.25">
      <c r="A23" s="33" t="s">
        <v>3</v>
      </c>
      <c r="B23" s="40"/>
      <c r="C23" s="34"/>
      <c r="D23" s="2">
        <f>D24+D25</f>
        <v>-22668333.34</v>
      </c>
      <c r="E23" s="2">
        <f>E24+E25</f>
        <v>-5400000</v>
      </c>
    </row>
    <row r="24" spans="1:6" ht="23.25" customHeight="1" x14ac:dyDescent="0.25">
      <c r="A24" s="24" t="s">
        <v>4</v>
      </c>
      <c r="B24" s="41"/>
      <c r="C24" s="25"/>
      <c r="D24" s="3">
        <v>0</v>
      </c>
      <c r="E24" s="3">
        <v>0</v>
      </c>
    </row>
    <row r="25" spans="1:6" ht="23.25" customHeight="1" thickBot="1" x14ac:dyDescent="0.3">
      <c r="A25" s="26" t="s">
        <v>2</v>
      </c>
      <c r="B25" s="42"/>
      <c r="C25" s="27"/>
      <c r="D25" s="4">
        <v>-22668333.34</v>
      </c>
      <c r="E25" s="4">
        <v>-5400000</v>
      </c>
    </row>
    <row r="26" spans="1:6" ht="23.25" customHeight="1" x14ac:dyDescent="0.25">
      <c r="A26" s="33" t="s">
        <v>5</v>
      </c>
      <c r="B26" s="40"/>
      <c r="C26" s="34"/>
      <c r="D26" s="2">
        <f>D27+D28</f>
        <v>31200000</v>
      </c>
      <c r="E26" s="2">
        <f>E27+E28</f>
        <v>32800000.000000015</v>
      </c>
    </row>
    <row r="27" spans="1:6" ht="23.25" customHeight="1" x14ac:dyDescent="0.25">
      <c r="A27" s="24" t="s">
        <v>4</v>
      </c>
      <c r="B27" s="41"/>
      <c r="C27" s="25"/>
      <c r="D27" s="3">
        <f>D21+D24</f>
        <v>118490372.67</v>
      </c>
      <c r="E27" s="3">
        <f>E21+E24</f>
        <v>156690372.67000002</v>
      </c>
    </row>
    <row r="28" spans="1:6" ht="23.25" customHeight="1" thickBot="1" x14ac:dyDescent="0.3">
      <c r="A28" s="26" t="s">
        <v>6</v>
      </c>
      <c r="B28" s="42"/>
      <c r="C28" s="27"/>
      <c r="D28" s="4">
        <f>D25+D22</f>
        <v>-87290372.670000002</v>
      </c>
      <c r="E28" s="4">
        <f>E25+E22</f>
        <v>-123890372.67</v>
      </c>
    </row>
    <row r="29" spans="1:6" ht="16.5" customHeight="1" x14ac:dyDescent="0.25"/>
    <row r="30" spans="1:6" ht="32.25" customHeight="1" x14ac:dyDescent="0.25">
      <c r="A30" s="29" t="s">
        <v>35</v>
      </c>
      <c r="B30" s="29"/>
      <c r="C30" s="29"/>
      <c r="D30" s="29"/>
      <c r="E30" s="29"/>
    </row>
    <row r="31" spans="1:6" ht="16.5" customHeight="1" x14ac:dyDescent="0.3">
      <c r="E31" s="22" t="s">
        <v>27</v>
      </c>
      <c r="F31" s="21" t="s">
        <v>26</v>
      </c>
    </row>
    <row r="32" spans="1:6" ht="15.75" thickBot="1" x14ac:dyDescent="0.3"/>
    <row r="33" spans="1:10" ht="50.25" customHeight="1" thickBot="1" x14ac:dyDescent="0.3">
      <c r="A33" s="5" t="s">
        <v>7</v>
      </c>
      <c r="B33" s="35" t="s">
        <v>45</v>
      </c>
      <c r="C33" s="36"/>
      <c r="D33" s="1" t="s">
        <v>43</v>
      </c>
      <c r="E33" s="1" t="s">
        <v>43</v>
      </c>
    </row>
    <row r="34" spans="1:10" ht="33" customHeight="1" x14ac:dyDescent="0.25">
      <c r="A34" s="6" t="s">
        <v>8</v>
      </c>
      <c r="B34" s="33" t="s">
        <v>9</v>
      </c>
      <c r="C34" s="34"/>
      <c r="D34" s="7">
        <f>D35+D36</f>
        <v>53868333.340000004</v>
      </c>
      <c r="E34" s="7">
        <f>E35+E36</f>
        <v>38200000.000000015</v>
      </c>
    </row>
    <row r="35" spans="1:10" ht="52.5" customHeight="1" x14ac:dyDescent="0.25">
      <c r="A35" s="8" t="s">
        <v>10</v>
      </c>
      <c r="B35" s="24" t="s">
        <v>36</v>
      </c>
      <c r="C35" s="25"/>
      <c r="D35" s="9">
        <f>D21</f>
        <v>118490372.67</v>
      </c>
      <c r="E35" s="9">
        <f>E21</f>
        <v>156690372.67000002</v>
      </c>
    </row>
    <row r="36" spans="1:10" ht="51" customHeight="1" thickBot="1" x14ac:dyDescent="0.3">
      <c r="A36" s="10" t="s">
        <v>11</v>
      </c>
      <c r="B36" s="26" t="s">
        <v>37</v>
      </c>
      <c r="C36" s="27"/>
      <c r="D36" s="11">
        <f>D22</f>
        <v>-64622039.329999998</v>
      </c>
      <c r="E36" s="11">
        <f>E22</f>
        <v>-118490372.67</v>
      </c>
    </row>
    <row r="37" spans="1:10" ht="51" customHeight="1" x14ac:dyDescent="0.25">
      <c r="A37" s="6" t="s">
        <v>12</v>
      </c>
      <c r="B37" s="33" t="s">
        <v>46</v>
      </c>
      <c r="C37" s="34"/>
      <c r="D37" s="7">
        <f>D38+D39</f>
        <v>-22668333.34</v>
      </c>
      <c r="E37" s="7">
        <f>E38+E39</f>
        <v>-5400000</v>
      </c>
    </row>
    <row r="38" spans="1:10" ht="66" customHeight="1" x14ac:dyDescent="0.25">
      <c r="A38" s="8" t="s">
        <v>13</v>
      </c>
      <c r="B38" s="24" t="s">
        <v>47</v>
      </c>
      <c r="C38" s="25"/>
      <c r="D38" s="9">
        <f>D24</f>
        <v>0</v>
      </c>
      <c r="E38" s="9">
        <f>E24</f>
        <v>0</v>
      </c>
    </row>
    <row r="39" spans="1:10" ht="66" customHeight="1" thickBot="1" x14ac:dyDescent="0.3">
      <c r="A39" s="10" t="s">
        <v>14</v>
      </c>
      <c r="B39" s="26" t="s">
        <v>38</v>
      </c>
      <c r="C39" s="27"/>
      <c r="D39" s="11">
        <f>D25</f>
        <v>-22668333.34</v>
      </c>
      <c r="E39" s="11">
        <f>E25</f>
        <v>-5400000</v>
      </c>
    </row>
    <row r="40" spans="1:10" ht="52.5" customHeight="1" thickBot="1" x14ac:dyDescent="0.3">
      <c r="A40" s="12" t="s">
        <v>15</v>
      </c>
      <c r="B40" s="31" t="s">
        <v>48</v>
      </c>
      <c r="C40" s="32"/>
      <c r="D40" s="13">
        <v>0</v>
      </c>
      <c r="E40" s="13">
        <v>0</v>
      </c>
    </row>
    <row r="41" spans="1:10" ht="35.25" customHeight="1" thickBot="1" x14ac:dyDescent="0.3">
      <c r="A41" s="14" t="s">
        <v>16</v>
      </c>
      <c r="B41" s="31" t="s">
        <v>17</v>
      </c>
      <c r="C41" s="32"/>
      <c r="D41" s="13">
        <v>0</v>
      </c>
      <c r="E41" s="13">
        <v>0</v>
      </c>
    </row>
    <row r="42" spans="1:10" ht="37.5" customHeight="1" x14ac:dyDescent="0.25">
      <c r="A42" s="15"/>
      <c r="B42" s="33" t="s">
        <v>39</v>
      </c>
      <c r="C42" s="34"/>
      <c r="D42" s="7">
        <f>D43+D44</f>
        <v>31200000</v>
      </c>
      <c r="E42" s="7">
        <f>E43+E44</f>
        <v>32800000.000000015</v>
      </c>
    </row>
    <row r="43" spans="1:10" ht="21" customHeight="1" x14ac:dyDescent="0.25">
      <c r="A43" s="16"/>
      <c r="B43" s="24" t="s">
        <v>18</v>
      </c>
      <c r="C43" s="25"/>
      <c r="D43" s="9">
        <f>D35+D38+D40+D41</f>
        <v>118490372.67</v>
      </c>
      <c r="E43" s="9">
        <f>E35+E38+E40+E41</f>
        <v>156690372.67000002</v>
      </c>
    </row>
    <row r="44" spans="1:10" ht="23.25" customHeight="1" thickBot="1" x14ac:dyDescent="0.3">
      <c r="A44" s="17"/>
      <c r="B44" s="26" t="s">
        <v>19</v>
      </c>
      <c r="C44" s="27"/>
      <c r="D44" s="11">
        <f>D36+D39</f>
        <v>-87290372.670000002</v>
      </c>
      <c r="E44" s="11">
        <f>E36+E39</f>
        <v>-123890372.67</v>
      </c>
    </row>
    <row r="46" spans="1:10" ht="16.5" x14ac:dyDescent="0.25">
      <c r="A46" s="30" t="s">
        <v>42</v>
      </c>
      <c r="B46" s="30"/>
      <c r="C46" s="30"/>
      <c r="D46" s="30"/>
      <c r="E46" s="30"/>
    </row>
    <row r="47" spans="1:10" ht="17.25" thickBot="1" x14ac:dyDescent="0.3">
      <c r="E47" s="23" t="s">
        <v>29</v>
      </c>
      <c r="J47" s="20" t="s">
        <v>28</v>
      </c>
    </row>
    <row r="48" spans="1:10" ht="66.75" thickBot="1" x14ac:dyDescent="0.3">
      <c r="A48" s="35" t="s">
        <v>20</v>
      </c>
      <c r="B48" s="36"/>
      <c r="C48" s="18" t="s">
        <v>30</v>
      </c>
      <c r="D48" s="18" t="s">
        <v>31</v>
      </c>
      <c r="E48" s="18" t="s">
        <v>40</v>
      </c>
    </row>
    <row r="49" spans="1:5" ht="54.75" customHeight="1" x14ac:dyDescent="0.25">
      <c r="A49" s="33" t="s">
        <v>41</v>
      </c>
      <c r="B49" s="34"/>
      <c r="C49" s="7">
        <v>64622039.329999998</v>
      </c>
      <c r="D49" s="7">
        <f>C49+D20</f>
        <v>118490372.67</v>
      </c>
      <c r="E49" s="7">
        <f>D49+E20</f>
        <v>156690372.67000002</v>
      </c>
    </row>
    <row r="50" spans="1:5" ht="55.5" customHeight="1" x14ac:dyDescent="0.25">
      <c r="A50" s="24" t="s">
        <v>21</v>
      </c>
      <c r="B50" s="25"/>
      <c r="C50" s="3">
        <v>38868333.340000004</v>
      </c>
      <c r="D50" s="9">
        <f>C50+D25</f>
        <v>16200000.000000004</v>
      </c>
      <c r="E50" s="9">
        <f>D50+E25</f>
        <v>10800000.000000004</v>
      </c>
    </row>
    <row r="51" spans="1:5" ht="20.25" customHeight="1" thickBot="1" x14ac:dyDescent="0.3">
      <c r="A51" s="26" t="s">
        <v>22</v>
      </c>
      <c r="B51" s="27"/>
      <c r="C51" s="4">
        <f>C49+C50</f>
        <v>103490372.67</v>
      </c>
      <c r="D51" s="4">
        <f>D49+D50</f>
        <v>134690372.67000002</v>
      </c>
      <c r="E51" s="4">
        <f>E49+E50</f>
        <v>167490372.67000002</v>
      </c>
    </row>
  </sheetData>
  <mergeCells count="33">
    <mergeCell ref="B34:C34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B33:C33"/>
    <mergeCell ref="B36:C36"/>
    <mergeCell ref="B37:C37"/>
    <mergeCell ref="B38:C38"/>
    <mergeCell ref="B39:C39"/>
    <mergeCell ref="B40:C40"/>
    <mergeCell ref="A50:B50"/>
    <mergeCell ref="A51:B51"/>
    <mergeCell ref="A12:E12"/>
    <mergeCell ref="A13:E13"/>
    <mergeCell ref="A14:E14"/>
    <mergeCell ref="A15:E15"/>
    <mergeCell ref="A16:E16"/>
    <mergeCell ref="A30:E30"/>
    <mergeCell ref="A46:E46"/>
    <mergeCell ref="B41:C41"/>
    <mergeCell ref="B42:C42"/>
    <mergeCell ref="B43:C43"/>
    <mergeCell ref="B44:C44"/>
    <mergeCell ref="A48:B48"/>
    <mergeCell ref="A49:B49"/>
    <mergeCell ref="B35:C35"/>
  </mergeCells>
  <pageMargins left="0" right="0" top="0" bottom="0" header="0" footer="0"/>
  <pageSetup paperSize="9" scale="90" orientation="portrait" r:id="rId1"/>
  <rowBreaks count="2" manualBreakCount="2">
    <brk id="29" max="4" man="1"/>
    <brk id="45" max="4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76200</xdr:colOff>
                <xdr:row>0</xdr:row>
                <xdr:rowOff>114300</xdr:rowOff>
              </from>
              <to>
                <xdr:col>4</xdr:col>
                <xdr:colOff>333375</xdr:colOff>
                <xdr:row>10</xdr:row>
                <xdr:rowOff>142875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Бозина Е.А.</cp:lastModifiedBy>
  <cp:lastPrinted>2025-10-20T00:53:45Z</cp:lastPrinted>
  <dcterms:created xsi:type="dcterms:W3CDTF">2022-05-31T02:35:44Z</dcterms:created>
  <dcterms:modified xsi:type="dcterms:W3CDTF">2025-12-18T02:36:52Z</dcterms:modified>
</cp:coreProperties>
</file>